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 filterPrivacy="1"/>
  <xr:revisionPtr revIDLastSave="0" documentId="8_{B5D7B1E0-2525-43FB-9903-16F77D12F86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C23" i="1"/>
  <c r="C21" i="1"/>
  <c r="C20" i="1"/>
  <c r="C19" i="1"/>
  <c r="C18" i="1"/>
  <c r="C17" i="1"/>
  <c r="C16" i="1"/>
  <c r="B10" i="1"/>
  <c r="B9" i="1"/>
  <c r="B8" i="1"/>
  <c r="B7" i="1"/>
  <c r="B6" i="1"/>
  <c r="B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0" authorId="0" shapeId="0" xr:uid="{6CC195E7-8C62-4B93-81A4-46CD655B071C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based on 365 day years with no leap year accommodation
</t>
        </r>
      </text>
    </comment>
    <comment ref="B17" authorId="0" shapeId="0" xr:uid="{737D813E-7FE9-4EFD-BE46-BE0162E3F299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10th month in the year
9 months have fully elapsed</t>
        </r>
      </text>
    </comment>
  </commentList>
</comments>
</file>

<file path=xl/sharedStrings.xml><?xml version="1.0" encoding="utf-8"?>
<sst xmlns="http://schemas.openxmlformats.org/spreadsheetml/2006/main" count="25" uniqueCount="25">
  <si>
    <t>64-bit Integer</t>
  </si>
  <si>
    <t>Minimum value</t>
  </si>
  <si>
    <t>Maximum value</t>
  </si>
  <si>
    <t>Range of values (domain)</t>
  </si>
  <si>
    <t>milliseconds</t>
  </si>
  <si>
    <t>one thousandth of a second</t>
  </si>
  <si>
    <t>seconds</t>
  </si>
  <si>
    <t>minutes</t>
  </si>
  <si>
    <t>hours</t>
  </si>
  <si>
    <t>days</t>
  </si>
  <si>
    <t>years</t>
  </si>
  <si>
    <t>Example</t>
  </si>
  <si>
    <t>Start date</t>
  </si>
  <si>
    <t>Date</t>
  </si>
  <si>
    <t xml:space="preserve">Midnight (00:00 hrs) January 1st year 1 A.D. </t>
  </si>
  <si>
    <t>10:00 hrs October 31st 2022</t>
  </si>
  <si>
    <t>64-bit value</t>
  </si>
  <si>
    <t>Years</t>
  </si>
  <si>
    <t>Months</t>
  </si>
  <si>
    <t>Days</t>
  </si>
  <si>
    <t>Hours</t>
  </si>
  <si>
    <t>Minutes</t>
  </si>
  <si>
    <t>Milliseconds</t>
  </si>
  <si>
    <t>Date value stored internally</t>
  </si>
  <si>
    <t>Does it fit?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</si>
</sst>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164" fontId="2" fillId="0" borderId="0" xfId="1" applyNumberFormat="1" applyFont="1"/>
    <xf numFmtId="3" fontId="2" fillId="0" borderId="0" xfId="0" applyNumberFormat="1" applyFont="1"/>
    <xf numFmtId="43" fontId="2" fillId="0" borderId="0" xfId="1" applyFont="1"/>
    <xf numFmtId="164" fontId="2" fillId="0" borderId="0" xfId="0" applyNumberFormat="1" applyFont="1"/>
    <xf numFmtId="0" fontId="2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zoomScaleNormal="100" workbookViewId="0">
      <selection activeCell="B10" sqref="B10"/>
    </sheetView>
  </sheetViews>
  <sheetFormatPr defaultRowHeight="14.25" x14ac:dyDescent="0.2"/>
  <cols>
    <col min="1" max="1" width="30" style="1" bestFit="1" customWidth="1"/>
    <col min="2" max="2" width="43.140625" style="1" bestFit="1" customWidth="1"/>
    <col min="3" max="3" width="21" style="1" bestFit="1" customWidth="1"/>
    <col min="4" max="4" width="27.28515625" style="1" bestFit="1" customWidth="1"/>
    <col min="5" max="16384" width="9.140625" style="1"/>
  </cols>
  <sheetData>
    <row r="1" spans="1:4" x14ac:dyDescent="0.2">
      <c r="A1" s="1" t="s">
        <v>0</v>
      </c>
    </row>
    <row r="2" spans="1:4" x14ac:dyDescent="0.2">
      <c r="A2" s="1" t="s">
        <v>1</v>
      </c>
      <c r="B2" s="3">
        <v>-9.2233720368547697E+18</v>
      </c>
    </row>
    <row r="3" spans="1:4" x14ac:dyDescent="0.2">
      <c r="A3" s="1" t="s">
        <v>2</v>
      </c>
      <c r="B3" s="3">
        <v>9.2233720368547697E+18</v>
      </c>
    </row>
    <row r="5" spans="1:4" x14ac:dyDescent="0.2">
      <c r="A5" s="1" t="s">
        <v>3</v>
      </c>
      <c r="B5" s="3">
        <f>ABS(B2)+ABS(B3)</f>
        <v>1.8446744073709539E+19</v>
      </c>
      <c r="C5" s="1" t="s">
        <v>4</v>
      </c>
      <c r="D5" s="1" t="s">
        <v>5</v>
      </c>
    </row>
    <row r="6" spans="1:4" x14ac:dyDescent="0.2">
      <c r="A6" s="6" t="s">
        <v>6</v>
      </c>
      <c r="B6" s="2">
        <f>B5/1000</f>
        <v>1.844674407370954E+16</v>
      </c>
    </row>
    <row r="7" spans="1:4" x14ac:dyDescent="0.2">
      <c r="A7" s="6" t="s">
        <v>7</v>
      </c>
      <c r="B7" s="5">
        <f>B6/60</f>
        <v>307445734561825.69</v>
      </c>
    </row>
    <row r="8" spans="1:4" x14ac:dyDescent="0.2">
      <c r="A8" s="6" t="s">
        <v>8</v>
      </c>
      <c r="B8" s="5">
        <f>B7/60</f>
        <v>5124095576030.4277</v>
      </c>
    </row>
    <row r="9" spans="1:4" x14ac:dyDescent="0.2">
      <c r="A9" s="6" t="s">
        <v>9</v>
      </c>
      <c r="B9" s="5">
        <f>B8/24</f>
        <v>213503982334.60117</v>
      </c>
    </row>
    <row r="10" spans="1:4" x14ac:dyDescent="0.2">
      <c r="A10" s="6" t="s">
        <v>10</v>
      </c>
      <c r="B10" s="5">
        <f>B9/365</f>
        <v>584942417.35507166</v>
      </c>
    </row>
    <row r="12" spans="1:4" x14ac:dyDescent="0.2">
      <c r="A12" s="1" t="s">
        <v>11</v>
      </c>
      <c r="C12" s="1" t="s">
        <v>16</v>
      </c>
    </row>
    <row r="13" spans="1:4" x14ac:dyDescent="0.2">
      <c r="A13" s="6" t="s">
        <v>12</v>
      </c>
      <c r="B13" s="1" t="s">
        <v>14</v>
      </c>
      <c r="C13" s="1">
        <v>0</v>
      </c>
    </row>
    <row r="14" spans="1:4" x14ac:dyDescent="0.2">
      <c r="A14" s="6" t="s">
        <v>13</v>
      </c>
      <c r="B14" s="4" t="s">
        <v>15</v>
      </c>
    </row>
    <row r="16" spans="1:4" x14ac:dyDescent="0.2">
      <c r="A16" s="6" t="s">
        <v>17</v>
      </c>
      <c r="B16" s="1">
        <v>2022</v>
      </c>
      <c r="C16" s="2">
        <f>(365*24*60*60*1000)*(B16-1)</f>
        <v>63734256000000</v>
      </c>
    </row>
    <row r="17" spans="1:3" x14ac:dyDescent="0.2">
      <c r="A17" s="6" t="s">
        <v>18</v>
      </c>
      <c r="B17" s="6">
        <v>10</v>
      </c>
      <c r="C17" s="2">
        <f>(30*24*60*60*1000)*(B17-1)</f>
        <v>23328000000</v>
      </c>
    </row>
    <row r="18" spans="1:3" x14ac:dyDescent="0.2">
      <c r="A18" s="6" t="s">
        <v>19</v>
      </c>
      <c r="B18" s="1">
        <v>31</v>
      </c>
      <c r="C18" s="2">
        <f>(24*60*60*1000)*(B18-1)</f>
        <v>2592000000</v>
      </c>
    </row>
    <row r="19" spans="1:3" x14ac:dyDescent="0.2">
      <c r="A19" s="6" t="s">
        <v>20</v>
      </c>
      <c r="B19" s="1">
        <v>10</v>
      </c>
      <c r="C19" s="2">
        <f>(60*60*1000)*(B19)</f>
        <v>36000000</v>
      </c>
    </row>
    <row r="20" spans="1:3" x14ac:dyDescent="0.2">
      <c r="A20" s="6" t="s">
        <v>21</v>
      </c>
      <c r="B20" s="1">
        <v>0</v>
      </c>
      <c r="C20" s="1">
        <f>(60*1000)*B20</f>
        <v>0</v>
      </c>
    </row>
    <row r="21" spans="1:3" x14ac:dyDescent="0.2">
      <c r="A21" s="6" t="s">
        <v>22</v>
      </c>
      <c r="B21" s="1">
        <v>0</v>
      </c>
      <c r="C21" s="1">
        <f>B21</f>
        <v>0</v>
      </c>
    </row>
    <row r="23" spans="1:3" x14ac:dyDescent="0.2">
      <c r="A23" s="1" t="s">
        <v>23</v>
      </c>
      <c r="C23" s="5">
        <f>SUM(C16:C22)</f>
        <v>63760212000000</v>
      </c>
    </row>
    <row r="24" spans="1:3" x14ac:dyDescent="0.2">
      <c r="A24" s="1" t="s">
        <v>24</v>
      </c>
      <c r="C24" s="1" t="b">
        <f>IF(B5&gt;C23,TRUE,FALSE)</f>
        <v>1</v>
      </c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2022-10-28T17:55:05Z</dcterms:modified>
</cp:coreProperties>
</file>